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Лист1!$A$1:$K$29</definedName>
  </definedNames>
  <calcPr calcId="125725" fullPrecision="0"/>
</workbook>
</file>

<file path=xl/calcChain.xml><?xml version="1.0" encoding="utf-8"?>
<calcChain xmlns="http://schemas.openxmlformats.org/spreadsheetml/2006/main">
  <c r="I29" i="1"/>
  <c r="F29"/>
  <c r="I28"/>
  <c r="F28"/>
  <c r="I27"/>
  <c r="F27"/>
  <c r="I26"/>
  <c r="F26"/>
  <c r="I25"/>
  <c r="F25"/>
  <c r="I24"/>
  <c r="F24"/>
  <c r="I23"/>
  <c r="F23"/>
  <c r="I22"/>
  <c r="F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K8" l="1"/>
  <c r="J8"/>
  <c r="H8"/>
  <c r="G8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E8"/>
  <c r="D8"/>
  <c r="F8" l="1"/>
  <c r="I8"/>
  <c r="C8" l="1"/>
</calcChain>
</file>

<file path=xl/sharedStrings.xml><?xml version="1.0" encoding="utf-8"?>
<sst xmlns="http://schemas.openxmlformats.org/spreadsheetml/2006/main" count="61" uniqueCount="52">
  <si>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</si>
  <si>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</si>
  <si>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</si>
  <si>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</si>
  <si>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</si>
  <si>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</si>
  <si>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</si>
  <si>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</si>
  <si>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</si>
  <si>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</si>
  <si>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</si>
  <si>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4.</t>
  </si>
  <si>
    <t>5.</t>
  </si>
  <si>
    <t>Муниципальный район "Нерчинско-Заводский район"</t>
  </si>
  <si>
    <t>6.</t>
  </si>
  <si>
    <t>Муниципальный район "Балейский район"</t>
  </si>
  <si>
    <t>Муниципальный район "Акшинский район"</t>
  </si>
  <si>
    <t>Городской округ "Город Чита"</t>
  </si>
  <si>
    <t>Муниципальный район "Борзинский район"</t>
  </si>
  <si>
    <t>Муниципальный район "Могойтуйский район"</t>
  </si>
  <si>
    <t>Муниципальный район "Агинский район"</t>
  </si>
  <si>
    <t>7.</t>
  </si>
  <si>
    <t>8.</t>
  </si>
  <si>
    <t>9.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</si>
  <si>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</si>
  <si>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</si>
  <si>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</si>
  <si>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</si>
  <si>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</si>
  <si>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13.</t>
  </si>
  <si>
    <t>Муниципальный район "Кыринский район"</t>
  </si>
  <si>
    <t>14.</t>
  </si>
  <si>
    <t>15.</t>
  </si>
  <si>
    <t>16.</t>
  </si>
  <si>
    <t>Муниципальный район "Нерчинский район"</t>
  </si>
  <si>
    <t>17.</t>
  </si>
  <si>
    <t>18.</t>
  </si>
  <si>
    <t>19.</t>
  </si>
  <si>
    <t>20.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</si>
  <si>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</si>
  <si>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</si>
  <si>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</si>
  <si>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"Шелопугинский район"</t>
  </si>
  <si>
    <t>Муниципальный район "Шилкинский район"</t>
  </si>
  <si>
    <t>Каларский муниципальный округ</t>
  </si>
  <si>
    <t>Городской округ "Поселок Агинское"</t>
  </si>
  <si>
    <t>Городской округ "Город Петровск-Забайкальский"</t>
  </si>
  <si>
    <t>Городской округ закрытое административно-территориальное образование п. Горный</t>
  </si>
  <si>
    <t>Наименование муниципальных районов, муниципальных и городских округов</t>
  </si>
  <si>
    <t>на администрирование государственного полномочия</t>
  </si>
  <si>
    <t xml:space="preserve">11 (таблица 30).  Отчет об исполнении распределенных субвенций бюджетам муниципальных районов и городских округов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 в 2020 году
</t>
  </si>
  <si>
    <t>на организацию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</si>
</sst>
</file>

<file path=xl/styles.xml><?xml version="1.0" encoding="utf-8"?>
<styleSheet xmlns="http://schemas.openxmlformats.org/spreadsheetml/2006/main">
  <numFmts count="3">
    <numFmt numFmtId="164" formatCode="_-* #,##0.0\ _₽_-;\-* #,##0.0\ _₽_-;_-* &quot;-&quot;?\ _₽_-;_-@_-"/>
    <numFmt numFmtId="165" formatCode="#,##0.0"/>
    <numFmt numFmtId="166" formatCode="#,##0.0_ ;\-#,##0.0\ 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5" fontId="6" fillId="0" borderId="0" xfId="0" applyNumberFormat="1" applyFont="1" applyFill="1" applyAlignment="1">
      <alignment horizontal="right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view="pageBreakPreview" zoomScale="75" zoomScaleNormal="75" zoomScaleSheetLayoutView="75" workbookViewId="0">
      <selection activeCell="F8" sqref="F8:K8"/>
    </sheetView>
  </sheetViews>
  <sheetFormatPr defaultRowHeight="12.75"/>
  <cols>
    <col min="1" max="1" width="6" style="1" customWidth="1"/>
    <col min="2" max="2" width="34.28515625" style="1" customWidth="1"/>
    <col min="3" max="3" width="11.5703125" style="1" customWidth="1"/>
    <col min="4" max="4" width="16.5703125" style="1" customWidth="1"/>
    <col min="5" max="5" width="16.42578125" style="1" customWidth="1"/>
    <col min="6" max="6" width="11.5703125" style="1" customWidth="1"/>
    <col min="7" max="7" width="16.5703125" style="1" customWidth="1"/>
    <col min="8" max="8" width="16.42578125" style="1" customWidth="1"/>
    <col min="9" max="9" width="11.5703125" style="1" customWidth="1"/>
    <col min="10" max="11" width="16.570312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64.5" customHeight="1">
      <c r="A1" s="16" t="s">
        <v>50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7" ht="12.7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7" ht="12.75" customHeight="1">
      <c r="A3" s="11"/>
      <c r="B3" s="11"/>
      <c r="C3" s="15"/>
      <c r="D3" s="15"/>
      <c r="E3" s="15"/>
      <c r="F3" s="11"/>
      <c r="G3" s="11"/>
      <c r="H3" s="11"/>
      <c r="I3" s="11"/>
      <c r="J3" s="11"/>
      <c r="K3" s="12" t="s">
        <v>5</v>
      </c>
    </row>
    <row r="4" spans="1:17" ht="75.75" customHeight="1">
      <c r="A4" s="18" t="s">
        <v>0</v>
      </c>
      <c r="B4" s="18" t="s">
        <v>48</v>
      </c>
      <c r="C4" s="18" t="s">
        <v>10</v>
      </c>
      <c r="D4" s="18"/>
      <c r="E4" s="18"/>
      <c r="F4" s="18" t="s">
        <v>4</v>
      </c>
      <c r="G4" s="18"/>
      <c r="H4" s="18"/>
      <c r="I4" s="18" t="s">
        <v>1</v>
      </c>
      <c r="J4" s="18"/>
      <c r="K4" s="18"/>
    </row>
    <row r="5" spans="1:17" ht="16.5" customHeight="1">
      <c r="A5" s="18"/>
      <c r="B5" s="18"/>
      <c r="C5" s="18" t="s">
        <v>8</v>
      </c>
      <c r="D5" s="18" t="s">
        <v>2</v>
      </c>
      <c r="E5" s="18"/>
      <c r="F5" s="18" t="s">
        <v>8</v>
      </c>
      <c r="G5" s="18" t="s">
        <v>2</v>
      </c>
      <c r="H5" s="18"/>
      <c r="I5" s="18" t="s">
        <v>8</v>
      </c>
      <c r="J5" s="18" t="s">
        <v>2</v>
      </c>
      <c r="K5" s="18"/>
    </row>
    <row r="6" spans="1:17" ht="203.25" customHeight="1">
      <c r="A6" s="18"/>
      <c r="B6" s="18"/>
      <c r="C6" s="18"/>
      <c r="D6" s="14" t="s">
        <v>51</v>
      </c>
      <c r="E6" s="14" t="s">
        <v>49</v>
      </c>
      <c r="F6" s="18"/>
      <c r="G6" s="14" t="s">
        <v>51</v>
      </c>
      <c r="H6" s="14" t="s">
        <v>49</v>
      </c>
      <c r="I6" s="18"/>
      <c r="J6" s="14" t="s">
        <v>51</v>
      </c>
      <c r="K6" s="14" t="s">
        <v>49</v>
      </c>
    </row>
    <row r="7" spans="1:17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ht="19.5" customHeight="1">
      <c r="A8" s="8"/>
      <c r="B8" s="3" t="s">
        <v>3</v>
      </c>
      <c r="C8" s="4">
        <f>D8+E8</f>
        <v>79320.100000000006</v>
      </c>
      <c r="D8" s="4">
        <f>SUM(D10:D29)</f>
        <v>79258.899999999994</v>
      </c>
      <c r="E8" s="4">
        <f>SUM(E10:E29)</f>
        <v>61.2</v>
      </c>
      <c r="F8" s="4">
        <f>G8+H8</f>
        <v>79320.100000000006</v>
      </c>
      <c r="G8" s="4">
        <f>SUM(G10:G29)</f>
        <v>79258.899999999994</v>
      </c>
      <c r="H8" s="4">
        <f>SUM(H10:H29)</f>
        <v>61.2</v>
      </c>
      <c r="I8" s="4">
        <f>J8+K8</f>
        <v>79085</v>
      </c>
      <c r="J8" s="4">
        <f>SUM(J10:J29)</f>
        <v>79023.899999999994</v>
      </c>
      <c r="K8" s="4">
        <f>SUM(K10:K29)</f>
        <v>61.1</v>
      </c>
      <c r="O8" s="9"/>
      <c r="P8" s="9"/>
      <c r="Q8" s="9"/>
    </row>
    <row r="9" spans="1:17" ht="15.75">
      <c r="A9" s="8"/>
      <c r="B9" s="3" t="s">
        <v>2</v>
      </c>
      <c r="C9" s="5"/>
      <c r="D9" s="10"/>
      <c r="E9" s="10"/>
      <c r="F9" s="10"/>
      <c r="G9" s="10"/>
      <c r="H9" s="10"/>
      <c r="I9" s="10"/>
      <c r="J9" s="10"/>
      <c r="K9" s="10"/>
    </row>
    <row r="10" spans="1:17" ht="33" customHeight="1">
      <c r="A10" s="6" t="s">
        <v>6</v>
      </c>
      <c r="B10" s="7" t="s">
        <v>20</v>
      </c>
      <c r="C10" s="13">
        <f t="shared" ref="C10:C29" si="0">D10+E10</f>
        <v>2080</v>
      </c>
      <c r="D10" s="13">
        <v>2077.4</v>
      </c>
      <c r="E10" s="13">
        <v>2.6</v>
      </c>
      <c r="F10" s="13">
        <f>G10+H10</f>
        <v>2080</v>
      </c>
      <c r="G10" s="13">
        <v>2077.4</v>
      </c>
      <c r="H10" s="13">
        <v>2.6</v>
      </c>
      <c r="I10" s="13">
        <f>J10+K10</f>
        <v>2080</v>
      </c>
      <c r="J10" s="13">
        <v>2077.4</v>
      </c>
      <c r="K10" s="13">
        <v>2.6</v>
      </c>
    </row>
    <row r="11" spans="1:17" ht="31.5">
      <c r="A11" s="6" t="s">
        <v>7</v>
      </c>
      <c r="B11" s="7" t="s">
        <v>16</v>
      </c>
      <c r="C11" s="13">
        <f t="shared" si="0"/>
        <v>580.29999999999995</v>
      </c>
      <c r="D11" s="13">
        <v>580</v>
      </c>
      <c r="E11" s="13">
        <v>0.3</v>
      </c>
      <c r="F11" s="13">
        <f t="shared" ref="F11:F29" si="1">G11+H11</f>
        <v>580.29999999999995</v>
      </c>
      <c r="G11" s="13">
        <v>580</v>
      </c>
      <c r="H11" s="13">
        <v>0.3</v>
      </c>
      <c r="I11" s="13">
        <f t="shared" ref="I11:I29" si="2">J11+K11</f>
        <v>580.29999999999995</v>
      </c>
      <c r="J11" s="13">
        <v>580</v>
      </c>
      <c r="K11" s="13">
        <v>0.3</v>
      </c>
    </row>
    <row r="12" spans="1:17" ht="33" customHeight="1">
      <c r="A12" s="6" t="s">
        <v>9</v>
      </c>
      <c r="B12" s="7" t="s">
        <v>15</v>
      </c>
      <c r="C12" s="13">
        <f t="shared" si="0"/>
        <v>571.9</v>
      </c>
      <c r="D12" s="13">
        <v>570.9</v>
      </c>
      <c r="E12" s="13">
        <v>1</v>
      </c>
      <c r="F12" s="13">
        <f t="shared" si="1"/>
        <v>571.9</v>
      </c>
      <c r="G12" s="13">
        <v>570.9</v>
      </c>
      <c r="H12" s="13">
        <v>1</v>
      </c>
      <c r="I12" s="13">
        <f t="shared" si="2"/>
        <v>571.9</v>
      </c>
      <c r="J12" s="13">
        <v>570.9</v>
      </c>
      <c r="K12" s="13">
        <v>1</v>
      </c>
    </row>
    <row r="13" spans="1:17" ht="31.5">
      <c r="A13" s="6" t="s">
        <v>11</v>
      </c>
      <c r="B13" s="7" t="s">
        <v>18</v>
      </c>
      <c r="C13" s="13">
        <f t="shared" si="0"/>
        <v>5021</v>
      </c>
      <c r="D13" s="13">
        <v>5018.3</v>
      </c>
      <c r="E13" s="13">
        <v>2.7</v>
      </c>
      <c r="F13" s="13">
        <f t="shared" si="1"/>
        <v>5021</v>
      </c>
      <c r="G13" s="13">
        <v>5018.3</v>
      </c>
      <c r="H13" s="13">
        <v>2.7</v>
      </c>
      <c r="I13" s="13">
        <f t="shared" si="2"/>
        <v>5021</v>
      </c>
      <c r="J13" s="13">
        <v>5018.3</v>
      </c>
      <c r="K13" s="13">
        <v>2.7</v>
      </c>
    </row>
    <row r="14" spans="1:17" ht="31.5">
      <c r="A14" s="6" t="s">
        <v>12</v>
      </c>
      <c r="B14" s="7" t="s">
        <v>25</v>
      </c>
      <c r="C14" s="13">
        <f t="shared" si="0"/>
        <v>45.4</v>
      </c>
      <c r="D14" s="13">
        <v>45.4</v>
      </c>
      <c r="E14" s="13">
        <v>0</v>
      </c>
      <c r="F14" s="13">
        <f t="shared" si="1"/>
        <v>45.4</v>
      </c>
      <c r="G14" s="13">
        <v>45.4</v>
      </c>
      <c r="H14" s="13">
        <v>0</v>
      </c>
      <c r="I14" s="13">
        <f t="shared" si="2"/>
        <v>45.4</v>
      </c>
      <c r="J14" s="13">
        <v>45.4</v>
      </c>
      <c r="K14" s="13">
        <v>0</v>
      </c>
    </row>
    <row r="15" spans="1:17" ht="47.25">
      <c r="A15" s="6" t="s">
        <v>14</v>
      </c>
      <c r="B15" s="7" t="s">
        <v>27</v>
      </c>
      <c r="C15" s="13">
        <f t="shared" si="0"/>
        <v>10586.4</v>
      </c>
      <c r="D15" s="13">
        <v>10582.4</v>
      </c>
      <c r="E15" s="13">
        <v>4</v>
      </c>
      <c r="F15" s="13">
        <f t="shared" si="1"/>
        <v>10586.4</v>
      </c>
      <c r="G15" s="13">
        <v>10582.4</v>
      </c>
      <c r="H15" s="13">
        <v>4</v>
      </c>
      <c r="I15" s="13">
        <f t="shared" si="2"/>
        <v>10351.4</v>
      </c>
      <c r="J15" s="13">
        <v>10347.4</v>
      </c>
      <c r="K15" s="13">
        <v>4</v>
      </c>
    </row>
    <row r="16" spans="1:17" ht="31.5">
      <c r="A16" s="6" t="s">
        <v>21</v>
      </c>
      <c r="B16" s="7" t="s">
        <v>30</v>
      </c>
      <c r="C16" s="13">
        <f t="shared" si="0"/>
        <v>3.8</v>
      </c>
      <c r="D16" s="13">
        <v>3.8</v>
      </c>
      <c r="E16" s="13">
        <v>0</v>
      </c>
      <c r="F16" s="13">
        <f t="shared" si="1"/>
        <v>3.8</v>
      </c>
      <c r="G16" s="13">
        <v>3.8</v>
      </c>
      <c r="H16" s="13">
        <v>0</v>
      </c>
      <c r="I16" s="13">
        <f t="shared" si="2"/>
        <v>3.8</v>
      </c>
      <c r="J16" s="13">
        <v>3.8</v>
      </c>
      <c r="K16" s="13">
        <v>0</v>
      </c>
    </row>
    <row r="17" spans="1:11" ht="31.5">
      <c r="A17" s="6" t="s">
        <v>22</v>
      </c>
      <c r="B17" s="7" t="s">
        <v>19</v>
      </c>
      <c r="C17" s="13">
        <f t="shared" si="0"/>
        <v>367.7</v>
      </c>
      <c r="D17" s="13">
        <v>367.6</v>
      </c>
      <c r="E17" s="13">
        <v>0.1</v>
      </c>
      <c r="F17" s="13">
        <f t="shared" si="1"/>
        <v>367.7</v>
      </c>
      <c r="G17" s="13">
        <v>367.6</v>
      </c>
      <c r="H17" s="13">
        <v>0.1</v>
      </c>
      <c r="I17" s="13">
        <f t="shared" si="2"/>
        <v>367.7</v>
      </c>
      <c r="J17" s="13">
        <v>367.6</v>
      </c>
      <c r="K17" s="13">
        <v>0.1</v>
      </c>
    </row>
    <row r="18" spans="1:11" ht="31.5">
      <c r="A18" s="6" t="s">
        <v>23</v>
      </c>
      <c r="B18" s="7" t="s">
        <v>34</v>
      </c>
      <c r="C18" s="13">
        <f t="shared" si="0"/>
        <v>2116.6</v>
      </c>
      <c r="D18" s="13">
        <v>2115.1999999999998</v>
      </c>
      <c r="E18" s="13">
        <v>1.4</v>
      </c>
      <c r="F18" s="13">
        <f t="shared" si="1"/>
        <v>2116.6</v>
      </c>
      <c r="G18" s="13">
        <v>2115.1999999999998</v>
      </c>
      <c r="H18" s="13">
        <v>1.4</v>
      </c>
      <c r="I18" s="13">
        <f t="shared" si="2"/>
        <v>2116.6</v>
      </c>
      <c r="J18" s="13">
        <v>2115.1999999999998</v>
      </c>
      <c r="K18" s="13">
        <v>1.4</v>
      </c>
    </row>
    <row r="19" spans="1:11" ht="31.5">
      <c r="A19" s="6" t="s">
        <v>24</v>
      </c>
      <c r="B19" s="7" t="s">
        <v>13</v>
      </c>
      <c r="C19" s="13">
        <f t="shared" si="0"/>
        <v>22.8</v>
      </c>
      <c r="D19" s="13">
        <v>22.7</v>
      </c>
      <c r="E19" s="13">
        <v>0.1</v>
      </c>
      <c r="F19" s="13">
        <f t="shared" si="1"/>
        <v>22.8</v>
      </c>
      <c r="G19" s="13">
        <v>22.7</v>
      </c>
      <c r="H19" s="13">
        <v>0.1</v>
      </c>
      <c r="I19" s="13">
        <f t="shared" si="2"/>
        <v>22.8</v>
      </c>
      <c r="J19" s="13">
        <v>22.7</v>
      </c>
      <c r="K19" s="13">
        <v>0.1</v>
      </c>
    </row>
    <row r="20" spans="1:11" ht="31.5">
      <c r="A20" s="6" t="s">
        <v>26</v>
      </c>
      <c r="B20" s="7" t="s">
        <v>39</v>
      </c>
      <c r="C20" s="13">
        <f t="shared" si="0"/>
        <v>599.70000000000005</v>
      </c>
      <c r="D20" s="13">
        <v>599.6</v>
      </c>
      <c r="E20" s="13">
        <v>0.1</v>
      </c>
      <c r="F20" s="13">
        <f t="shared" si="1"/>
        <v>599.70000000000005</v>
      </c>
      <c r="G20" s="13">
        <v>599.6</v>
      </c>
      <c r="H20" s="13">
        <v>0.1</v>
      </c>
      <c r="I20" s="13">
        <f t="shared" si="2"/>
        <v>599.6</v>
      </c>
      <c r="J20" s="13">
        <v>599.6</v>
      </c>
      <c r="K20" s="19">
        <v>0</v>
      </c>
    </row>
    <row r="21" spans="1:11" ht="31.5">
      <c r="A21" s="6" t="s">
        <v>28</v>
      </c>
      <c r="B21" s="7" t="s">
        <v>40</v>
      </c>
      <c r="C21" s="13">
        <f t="shared" si="0"/>
        <v>2872.9</v>
      </c>
      <c r="D21" s="13">
        <v>2871.6</v>
      </c>
      <c r="E21" s="13">
        <v>1.3</v>
      </c>
      <c r="F21" s="13">
        <f t="shared" si="1"/>
        <v>2872.9</v>
      </c>
      <c r="G21" s="13">
        <v>2871.6</v>
      </c>
      <c r="H21" s="13">
        <v>1.3</v>
      </c>
      <c r="I21" s="13">
        <f t="shared" si="2"/>
        <v>2872.9</v>
      </c>
      <c r="J21" s="13">
        <v>2871.6</v>
      </c>
      <c r="K21" s="13">
        <v>1.3</v>
      </c>
    </row>
    <row r="22" spans="1:11" ht="31.5">
      <c r="A22" s="6" t="s">
        <v>29</v>
      </c>
      <c r="B22" s="7" t="s">
        <v>41</v>
      </c>
      <c r="C22" s="13">
        <f t="shared" si="0"/>
        <v>20258.400000000001</v>
      </c>
      <c r="D22" s="13">
        <v>20252.7</v>
      </c>
      <c r="E22" s="13">
        <v>5.7</v>
      </c>
      <c r="F22" s="13">
        <f t="shared" si="1"/>
        <v>20258.400000000001</v>
      </c>
      <c r="G22" s="13">
        <v>20252.7</v>
      </c>
      <c r="H22" s="13">
        <v>5.7</v>
      </c>
      <c r="I22" s="13">
        <f t="shared" si="2"/>
        <v>20258.400000000001</v>
      </c>
      <c r="J22" s="13">
        <v>20252.7</v>
      </c>
      <c r="K22" s="13">
        <v>5.7</v>
      </c>
    </row>
    <row r="23" spans="1:11" ht="31.5">
      <c r="A23" s="6" t="s">
        <v>31</v>
      </c>
      <c r="B23" s="7" t="s">
        <v>42</v>
      </c>
      <c r="C23" s="13">
        <f t="shared" si="0"/>
        <v>100</v>
      </c>
      <c r="D23" s="13">
        <v>100</v>
      </c>
      <c r="E23" s="13">
        <v>0</v>
      </c>
      <c r="F23" s="13">
        <f t="shared" si="1"/>
        <v>100</v>
      </c>
      <c r="G23" s="13">
        <v>100</v>
      </c>
      <c r="H23" s="13">
        <v>0</v>
      </c>
      <c r="I23" s="13">
        <f t="shared" si="2"/>
        <v>100</v>
      </c>
      <c r="J23" s="13">
        <v>100</v>
      </c>
      <c r="K23" s="13">
        <v>0</v>
      </c>
    </row>
    <row r="24" spans="1:11" ht="31.5">
      <c r="A24" s="6" t="s">
        <v>32</v>
      </c>
      <c r="B24" s="7" t="s">
        <v>43</v>
      </c>
      <c r="C24" s="13">
        <f t="shared" si="0"/>
        <v>0.5</v>
      </c>
      <c r="D24" s="13">
        <v>0</v>
      </c>
      <c r="E24" s="13">
        <v>0.5</v>
      </c>
      <c r="F24" s="13">
        <f t="shared" si="1"/>
        <v>0.5</v>
      </c>
      <c r="G24" s="13">
        <v>0</v>
      </c>
      <c r="H24" s="13">
        <v>0.5</v>
      </c>
      <c r="I24" s="13">
        <f t="shared" si="2"/>
        <v>0.5</v>
      </c>
      <c r="J24" s="13">
        <v>0</v>
      </c>
      <c r="K24" s="13">
        <v>0.5</v>
      </c>
    </row>
    <row r="25" spans="1:11" ht="31.5">
      <c r="A25" s="6" t="s">
        <v>33</v>
      </c>
      <c r="B25" s="7" t="s">
        <v>44</v>
      </c>
      <c r="C25" s="13">
        <f t="shared" si="0"/>
        <v>410.3</v>
      </c>
      <c r="D25" s="13">
        <v>410</v>
      </c>
      <c r="E25" s="13">
        <v>0.3</v>
      </c>
      <c r="F25" s="13">
        <f t="shared" si="1"/>
        <v>410.3</v>
      </c>
      <c r="G25" s="13">
        <v>410</v>
      </c>
      <c r="H25" s="13">
        <v>0.3</v>
      </c>
      <c r="I25" s="13">
        <f t="shared" si="2"/>
        <v>410.3</v>
      </c>
      <c r="J25" s="13">
        <v>410</v>
      </c>
      <c r="K25" s="13">
        <v>0.3</v>
      </c>
    </row>
    <row r="26" spans="1:11" ht="31.5">
      <c r="A26" s="6" t="s">
        <v>35</v>
      </c>
      <c r="B26" s="7" t="s">
        <v>45</v>
      </c>
      <c r="C26" s="13">
        <f t="shared" si="0"/>
        <v>348.6</v>
      </c>
      <c r="D26" s="13">
        <v>347.3</v>
      </c>
      <c r="E26" s="13">
        <v>1.3</v>
      </c>
      <c r="F26" s="13">
        <f t="shared" si="1"/>
        <v>348.6</v>
      </c>
      <c r="G26" s="13">
        <v>347.3</v>
      </c>
      <c r="H26" s="13">
        <v>1.3</v>
      </c>
      <c r="I26" s="13">
        <f t="shared" si="2"/>
        <v>348.6</v>
      </c>
      <c r="J26" s="13">
        <v>347.3</v>
      </c>
      <c r="K26" s="13">
        <v>1.3</v>
      </c>
    </row>
    <row r="27" spans="1:11" ht="31.5">
      <c r="A27" s="6" t="s">
        <v>36</v>
      </c>
      <c r="B27" s="7" t="s">
        <v>46</v>
      </c>
      <c r="C27" s="13">
        <f t="shared" si="0"/>
        <v>29.5</v>
      </c>
      <c r="D27" s="13">
        <v>29.2</v>
      </c>
      <c r="E27" s="13">
        <v>0.3</v>
      </c>
      <c r="F27" s="13">
        <f t="shared" si="1"/>
        <v>29.5</v>
      </c>
      <c r="G27" s="13">
        <v>29.2</v>
      </c>
      <c r="H27" s="13">
        <v>0.3</v>
      </c>
      <c r="I27" s="13">
        <f t="shared" si="2"/>
        <v>29.5</v>
      </c>
      <c r="J27" s="13">
        <v>29.2</v>
      </c>
      <c r="K27" s="13">
        <v>0.3</v>
      </c>
    </row>
    <row r="28" spans="1:11" ht="15.75">
      <c r="A28" s="6" t="s">
        <v>37</v>
      </c>
      <c r="B28" s="7" t="s">
        <v>17</v>
      </c>
      <c r="C28" s="13">
        <f t="shared" si="0"/>
        <v>33290.6</v>
      </c>
      <c r="D28" s="13">
        <v>33251.1</v>
      </c>
      <c r="E28" s="13">
        <v>39.5</v>
      </c>
      <c r="F28" s="13">
        <f t="shared" si="1"/>
        <v>33290.6</v>
      </c>
      <c r="G28" s="13">
        <v>33251.1</v>
      </c>
      <c r="H28" s="13">
        <v>39.5</v>
      </c>
      <c r="I28" s="13">
        <f t="shared" si="2"/>
        <v>33290.6</v>
      </c>
      <c r="J28" s="13">
        <v>33251.1</v>
      </c>
      <c r="K28" s="13">
        <v>39.5</v>
      </c>
    </row>
    <row r="29" spans="1:11" ht="63">
      <c r="A29" s="6" t="s">
        <v>38</v>
      </c>
      <c r="B29" s="7" t="s">
        <v>47</v>
      </c>
      <c r="C29" s="13">
        <f t="shared" si="0"/>
        <v>13.7</v>
      </c>
      <c r="D29" s="13">
        <v>13.7</v>
      </c>
      <c r="E29" s="13">
        <v>0</v>
      </c>
      <c r="F29" s="13">
        <f t="shared" si="1"/>
        <v>13.7</v>
      </c>
      <c r="G29" s="13">
        <v>13.7</v>
      </c>
      <c r="H29" s="13">
        <v>0</v>
      </c>
      <c r="I29" s="13">
        <f t="shared" si="2"/>
        <v>13.7</v>
      </c>
      <c r="J29" s="13">
        <v>13.7</v>
      </c>
      <c r="K29" s="13">
        <v>0</v>
      </c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2021-02-16T03:56:07Z</cp:lastPrinted>
  <dcterms:created xsi:type="dcterms:W3CDTF">2009-02-10T05:39:52Z</dcterms:created>
  <dcterms:modified xsi:type="dcterms:W3CDTF">2021-04-06T01:56:41Z</dcterms:modified>
</cp:coreProperties>
</file>